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2023\Решение от 19.05 2023\"/>
    </mc:Choice>
  </mc:AlternateContent>
  <xr:revisionPtr revIDLastSave="0" documentId="13_ncr:1_{77490430-F249-4742-BAC0-5D96ED1453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calcPr calcId="181029"/>
</workbook>
</file>

<file path=xl/calcChain.xml><?xml version="1.0" encoding="utf-8"?>
<calcChain xmlns="http://schemas.openxmlformats.org/spreadsheetml/2006/main">
  <c r="E42" i="1" l="1"/>
  <c r="G17" i="1"/>
  <c r="F17" i="1"/>
  <c r="E17" i="1"/>
  <c r="F27" i="1" l="1"/>
  <c r="E30" i="1"/>
  <c r="F30" i="1" l="1"/>
  <c r="F42" i="1" s="1"/>
  <c r="G30" i="1"/>
  <c r="E27" i="1"/>
  <c r="E24" i="1"/>
</calcChain>
</file>

<file path=xl/sharedStrings.xml><?xml version="1.0" encoding="utf-8"?>
<sst xmlns="http://schemas.openxmlformats.org/spreadsheetml/2006/main" count="51" uniqueCount="42">
  <si>
    <t>ВСЕГО РАСХОДОВ</t>
  </si>
  <si>
    <t>Условно утвержденные расходы</t>
  </si>
  <si>
    <t/>
  </si>
  <si>
    <t>Периодическая печать и издательства</t>
  </si>
  <si>
    <t>СРЕДСТВА МАССОВОЙ ИНФОРМАЦИИ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</si>
  <si>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</si>
  <si>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</si>
  <si>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</si>
  <si>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</si>
  <si>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</si>
  <si>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</si>
  <si>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</si>
  <si>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</si>
  <si>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</si>
  <si>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</si>
  <si>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</si>
  <si>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</si>
  <si>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</si>
  <si>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</si>
  <si>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</si>
  <si>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</si>
  <si>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</si>
  <si>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</si>
  <si>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</si>
  <si>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</si>
  <si>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</si>
  <si>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</si>
  <si>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</si>
  <si>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ПР</t>
  </si>
  <si>
    <t>РЗ</t>
  </si>
  <si>
    <t>НАИМЕНОВАНИЕ</t>
  </si>
  <si>
    <t>рублей</t>
  </si>
  <si>
    <t>КЛАССИФИКАЦИИ РАСХОДОВ БЮДЖЕТОВ</t>
  </si>
  <si>
    <t xml:space="preserve"> ПЕРИОД 2024 И 2025 ГОДОВ ПО РАЗДЕЛАМ И ПОДРАЗДЕЛАМ РАСХОДОВ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</si>
  <si>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</si>
  <si>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</si>
  <si>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</si>
  <si>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</si>
  <si>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ОБРАЗОВАНИЯ ИВАНОВСКИЙ СЕЛЬСОВЕТОРЕНБУРГСКОГО РАЙОНА НА 2023 ГОД И НА ПЛАНОВЫЙ</t>
  </si>
  <si>
    <t>Ивановский сельсовет</t>
  </si>
  <si>
    <t>Жилищное хозяйство</t>
  </si>
  <si>
    <t>____________ года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</si>
</sst>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3" fillId="0" borderId="1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5" fillId="0" borderId="7" xfId="0" applyFont="1" applyBorder="1" applyProtection="1"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left" vertical="center" wrapText="1"/>
      <protection hidden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164" fontId="6" fillId="0" borderId="12" xfId="0" applyNumberFormat="1" applyFont="1" applyBorder="1" applyAlignment="1" applyProtection="1">
      <alignment horizontal="right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1" xfId="0" applyNumberFormat="1" applyFont="1" applyBorder="1" applyAlignment="1" applyProtection="1">
      <alignment horizontal="right" vertical="center"/>
      <protection hidden="1"/>
    </xf>
    <xf numFmtId="164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3" xfId="0" applyNumberFormat="1" applyFont="1" applyBorder="1" applyAlignment="1" applyProtection="1">
      <alignment horizontal="left" vertical="center" wrapText="1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166" fontId="6" fillId="0" borderId="16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showGridLines="0" tabSelected="1" topLeftCell="A18" workbookViewId="0">
      <selection activeCell="E35" sqref="E35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5.44140625" customWidth="1"/>
    <col min="4" max="4" width="5.33203125" customWidth="1"/>
    <col min="5" max="5" width="15.6640625" customWidth="1"/>
    <col min="6" max="6" width="18.109375" customWidth="1"/>
    <col min="7" max="7" width="16.88671875" customWidth="1"/>
    <col min="8" max="8" width="1.109375" customWidth="1"/>
    <col min="9" max="237" width="9.109375" customWidth="1"/>
  </cols>
  <sheetData>
    <row r="1" spans="1:8" ht="16.2" customHeight="1" x14ac:dyDescent="0.25">
      <c r="A1" s="44"/>
      <c r="B1" s="43"/>
      <c r="C1" s="43"/>
      <c r="D1" s="43"/>
      <c r="E1" s="43"/>
      <c r="F1" s="42"/>
      <c r="G1" s="1"/>
      <c r="H1" s="1"/>
    </row>
    <row r="2" spans="1:8" ht="15" customHeight="1" x14ac:dyDescent="0.25">
      <c r="A2" s="44"/>
      <c r="B2" s="43"/>
      <c r="C2" s="43"/>
      <c r="D2" s="43"/>
      <c r="E2" s="1"/>
      <c r="F2" s="45" t="s">
        <v>37</v>
      </c>
      <c r="G2" s="1"/>
      <c r="H2" s="1"/>
    </row>
    <row r="3" spans="1:8" ht="15" customHeight="1" x14ac:dyDescent="0.25">
      <c r="A3" s="44"/>
      <c r="B3" s="43"/>
      <c r="C3" s="43"/>
      <c r="D3" s="43"/>
      <c r="E3" s="1"/>
      <c r="F3" s="45" t="s">
        <v>36</v>
      </c>
      <c r="G3" s="1"/>
      <c r="H3" s="1"/>
    </row>
    <row r="4" spans="1:8" ht="15" customHeight="1" x14ac:dyDescent="0.25">
      <c r="A4" s="44"/>
      <c r="B4" s="43"/>
      <c r="C4" s="43"/>
      <c r="D4" s="43"/>
      <c r="E4" s="1"/>
      <c r="F4" s="45" t="s">
        <v>35</v>
      </c>
      <c r="G4" s="1"/>
      <c r="H4" s="1"/>
    </row>
    <row r="5" spans="1:8" ht="15" customHeight="1" x14ac:dyDescent="0.25">
      <c r="A5" s="44"/>
      <c r="B5" s="43"/>
      <c r="C5" s="2"/>
      <c r="D5" s="1"/>
      <c r="E5" s="1"/>
      <c r="F5" s="45" t="s">
        <v>39</v>
      </c>
      <c r="G5" s="3"/>
      <c r="H5" s="1"/>
    </row>
    <row r="6" spans="1:8" ht="15" customHeight="1" x14ac:dyDescent="0.25">
      <c r="A6" s="44"/>
      <c r="B6" s="43"/>
      <c r="C6" s="43"/>
      <c r="D6" s="43"/>
      <c r="E6" s="1"/>
      <c r="F6" s="45" t="s">
        <v>41</v>
      </c>
      <c r="G6" s="1"/>
      <c r="H6" s="1"/>
    </row>
    <row r="7" spans="1:8" ht="12" customHeight="1" x14ac:dyDescent="0.25">
      <c r="A7" s="44"/>
      <c r="B7" s="43"/>
      <c r="C7" s="43"/>
      <c r="D7" s="43"/>
      <c r="E7" s="43"/>
      <c r="F7" s="42"/>
      <c r="G7" s="1"/>
      <c r="H7" s="1"/>
    </row>
    <row r="8" spans="1:8" ht="18" customHeight="1" x14ac:dyDescent="0.25">
      <c r="A8" s="37"/>
      <c r="B8" s="38"/>
      <c r="C8" s="38"/>
      <c r="D8" s="38"/>
      <c r="E8" s="38"/>
      <c r="F8" s="38"/>
      <c r="G8" s="38"/>
      <c r="H8" s="1"/>
    </row>
    <row r="9" spans="1:8" ht="15.75" customHeight="1" x14ac:dyDescent="0.3">
      <c r="A9" s="41" t="s">
        <v>34</v>
      </c>
      <c r="B9" s="3"/>
      <c r="C9" s="3"/>
      <c r="D9" s="3"/>
      <c r="E9" s="3"/>
      <c r="F9" s="3"/>
      <c r="G9" s="3"/>
      <c r="H9" s="1"/>
    </row>
    <row r="10" spans="1:8" ht="15.75" customHeight="1" x14ac:dyDescent="0.3">
      <c r="A10" s="41" t="s">
        <v>38</v>
      </c>
      <c r="B10" s="3"/>
      <c r="C10" s="3"/>
      <c r="D10" s="3"/>
      <c r="E10" s="3"/>
      <c r="F10" s="3"/>
      <c r="G10" s="3"/>
      <c r="H10" s="1"/>
    </row>
    <row r="11" spans="1:8" ht="15.75" customHeight="1" x14ac:dyDescent="0.25">
      <c r="A11" s="40" t="s">
        <v>33</v>
      </c>
      <c r="B11" s="39"/>
      <c r="C11" s="39"/>
      <c r="D11" s="38"/>
      <c r="E11" s="38"/>
      <c r="F11" s="38"/>
      <c r="G11" s="38"/>
      <c r="H11" s="1"/>
    </row>
    <row r="12" spans="1:8" ht="15.75" customHeight="1" x14ac:dyDescent="0.25">
      <c r="A12" s="40" t="s">
        <v>32</v>
      </c>
      <c r="B12" s="39"/>
      <c r="C12" s="39"/>
      <c r="D12" s="38"/>
      <c r="E12" s="38"/>
      <c r="F12" s="38"/>
      <c r="G12" s="38"/>
      <c r="H12" s="1"/>
    </row>
    <row r="13" spans="1:8" ht="16.95" customHeight="1" x14ac:dyDescent="0.25">
      <c r="A13" s="40"/>
      <c r="B13" s="39"/>
      <c r="C13" s="39"/>
      <c r="D13" s="38"/>
      <c r="E13" s="38"/>
      <c r="F13" s="38"/>
      <c r="G13" s="38"/>
      <c r="H13" s="1"/>
    </row>
    <row r="14" spans="1:8" ht="12.75" customHeight="1" thickBot="1" x14ac:dyDescent="0.3">
      <c r="A14" s="37"/>
      <c r="B14" s="36"/>
      <c r="C14" s="36"/>
      <c r="D14" s="36"/>
      <c r="E14" s="36"/>
      <c r="F14" s="35"/>
      <c r="G14" s="34" t="s">
        <v>31</v>
      </c>
      <c r="H14" s="1"/>
    </row>
    <row r="15" spans="1:8" ht="14.4" thickBot="1" x14ac:dyDescent="0.3">
      <c r="A15" s="7"/>
      <c r="B15" s="32" t="s">
        <v>30</v>
      </c>
      <c r="C15" s="33" t="s">
        <v>29</v>
      </c>
      <c r="D15" s="33" t="s">
        <v>28</v>
      </c>
      <c r="E15" s="33" t="s">
        <v>27</v>
      </c>
      <c r="F15" s="32" t="s">
        <v>26</v>
      </c>
      <c r="G15" s="31" t="s">
        <v>25</v>
      </c>
      <c r="H15" s="1"/>
    </row>
    <row r="16" spans="1:8" ht="12.75" customHeight="1" x14ac:dyDescent="0.25">
      <c r="A16" s="30"/>
      <c r="B16" s="29">
        <v>1</v>
      </c>
      <c r="C16" s="29">
        <v>3</v>
      </c>
      <c r="D16" s="29">
        <v>4</v>
      </c>
      <c r="E16" s="29">
        <v>7</v>
      </c>
      <c r="F16" s="29">
        <v>8</v>
      </c>
      <c r="G16" s="29">
        <v>9</v>
      </c>
      <c r="H16" s="1"/>
    </row>
    <row r="17" spans="1:8" ht="23.25" customHeight="1" x14ac:dyDescent="0.25">
      <c r="A17" s="13"/>
      <c r="B17" s="28" t="s">
        <v>24</v>
      </c>
      <c r="C17" s="27">
        <v>1</v>
      </c>
      <c r="D17" s="26" t="s">
        <v>2</v>
      </c>
      <c r="E17" s="25">
        <f>E18+E19+E20+E21</f>
        <v>36060826</v>
      </c>
      <c r="F17" s="25">
        <f>F18+F19+F20+F21</f>
        <v>28856826</v>
      </c>
      <c r="G17" s="24">
        <f>G18+G19+G20+G21</f>
        <v>28856826</v>
      </c>
      <c r="H17" s="1"/>
    </row>
    <row r="18" spans="1:8" ht="47.25" customHeight="1" x14ac:dyDescent="0.25">
      <c r="A18" s="13"/>
      <c r="B18" s="23" t="s">
        <v>23</v>
      </c>
      <c r="C18" s="22">
        <v>1</v>
      </c>
      <c r="D18" s="21">
        <v>2</v>
      </c>
      <c r="E18" s="20">
        <v>2029800</v>
      </c>
      <c r="F18" s="20">
        <v>2029800</v>
      </c>
      <c r="G18" s="19">
        <v>2029800</v>
      </c>
      <c r="H18" s="1"/>
    </row>
    <row r="19" spans="1:8" ht="63" customHeight="1" x14ac:dyDescent="0.25">
      <c r="A19" s="13"/>
      <c r="B19" s="23" t="s">
        <v>22</v>
      </c>
      <c r="C19" s="22">
        <v>1</v>
      </c>
      <c r="D19" s="21">
        <v>4</v>
      </c>
      <c r="E19" s="20">
        <v>7040176.2000000002</v>
      </c>
      <c r="F19" s="20">
        <v>7040076.2000000002</v>
      </c>
      <c r="G19" s="19">
        <v>6958724</v>
      </c>
      <c r="H19" s="1"/>
    </row>
    <row r="20" spans="1:8" ht="47.25" customHeight="1" x14ac:dyDescent="0.25">
      <c r="A20" s="13"/>
      <c r="B20" s="23" t="s">
        <v>21</v>
      </c>
      <c r="C20" s="22">
        <v>1</v>
      </c>
      <c r="D20" s="21">
        <v>6</v>
      </c>
      <c r="E20" s="20">
        <v>116900</v>
      </c>
      <c r="F20" s="20">
        <v>0</v>
      </c>
      <c r="G20" s="19">
        <v>0</v>
      </c>
      <c r="H20" s="1"/>
    </row>
    <row r="21" spans="1:8" ht="23.25" customHeight="1" x14ac:dyDescent="0.25">
      <c r="A21" s="13"/>
      <c r="B21" s="12" t="s">
        <v>20</v>
      </c>
      <c r="C21" s="11">
        <v>1</v>
      </c>
      <c r="D21" s="10">
        <v>13</v>
      </c>
      <c r="E21" s="9">
        <v>26873949.800000001</v>
      </c>
      <c r="F21" s="9">
        <v>19786949.800000001</v>
      </c>
      <c r="G21" s="8">
        <v>19868302</v>
      </c>
      <c r="H21" s="1"/>
    </row>
    <row r="22" spans="1:8" ht="23.25" customHeight="1" x14ac:dyDescent="0.25">
      <c r="A22" s="13"/>
      <c r="B22" s="18" t="s">
        <v>19</v>
      </c>
      <c r="C22" s="17">
        <v>2</v>
      </c>
      <c r="D22" s="16" t="s">
        <v>2</v>
      </c>
      <c r="E22" s="15">
        <v>642500</v>
      </c>
      <c r="F22" s="15">
        <v>672400</v>
      </c>
      <c r="G22" s="14">
        <v>696800</v>
      </c>
      <c r="H22" s="1"/>
    </row>
    <row r="23" spans="1:8" ht="23.25" customHeight="1" x14ac:dyDescent="0.25">
      <c r="A23" s="13"/>
      <c r="B23" s="12" t="s">
        <v>18</v>
      </c>
      <c r="C23" s="11">
        <v>2</v>
      </c>
      <c r="D23" s="10">
        <v>3</v>
      </c>
      <c r="E23" s="9">
        <v>642500</v>
      </c>
      <c r="F23" s="9">
        <v>672400</v>
      </c>
      <c r="G23" s="8">
        <v>696800</v>
      </c>
      <c r="H23" s="1"/>
    </row>
    <row r="24" spans="1:8" ht="31.5" customHeight="1" x14ac:dyDescent="0.25">
      <c r="A24" s="13"/>
      <c r="B24" s="18" t="s">
        <v>17</v>
      </c>
      <c r="C24" s="17">
        <v>3</v>
      </c>
      <c r="D24" s="16" t="s">
        <v>2</v>
      </c>
      <c r="E24" s="15">
        <f>E25+E26</f>
        <v>1888324</v>
      </c>
      <c r="F24" s="15">
        <v>521200</v>
      </c>
      <c r="G24" s="14">
        <v>521200</v>
      </c>
      <c r="H24" s="1"/>
    </row>
    <row r="25" spans="1:8" ht="23.25" customHeight="1" x14ac:dyDescent="0.25">
      <c r="A25" s="13"/>
      <c r="B25" s="23" t="s">
        <v>16</v>
      </c>
      <c r="C25" s="22">
        <v>3</v>
      </c>
      <c r="D25" s="21">
        <v>4</v>
      </c>
      <c r="E25" s="20">
        <v>20400</v>
      </c>
      <c r="F25" s="20">
        <v>21200</v>
      </c>
      <c r="G25" s="19">
        <v>21200</v>
      </c>
      <c r="H25" s="1"/>
    </row>
    <row r="26" spans="1:8" ht="47.25" customHeight="1" x14ac:dyDescent="0.25">
      <c r="A26" s="13"/>
      <c r="B26" s="12" t="s">
        <v>15</v>
      </c>
      <c r="C26" s="11">
        <v>3</v>
      </c>
      <c r="D26" s="10">
        <v>10</v>
      </c>
      <c r="E26" s="9">
        <v>1867924</v>
      </c>
      <c r="F26" s="9">
        <v>500000</v>
      </c>
      <c r="G26" s="8">
        <v>500000</v>
      </c>
      <c r="H26" s="1"/>
    </row>
    <row r="27" spans="1:8" ht="23.25" customHeight="1" x14ac:dyDescent="0.25">
      <c r="A27" s="13"/>
      <c r="B27" s="18" t="s">
        <v>14</v>
      </c>
      <c r="C27" s="17">
        <v>4</v>
      </c>
      <c r="D27" s="16" t="s">
        <v>2</v>
      </c>
      <c r="E27" s="15">
        <f>E28+E29</f>
        <v>23094864.850000001</v>
      </c>
      <c r="F27" s="15">
        <f>F28+F29</f>
        <v>9842464.1999999993</v>
      </c>
      <c r="G27" s="14">
        <v>10281375.93</v>
      </c>
      <c r="H27" s="1"/>
    </row>
    <row r="28" spans="1:8" ht="23.25" customHeight="1" x14ac:dyDescent="0.25">
      <c r="A28" s="13"/>
      <c r="B28" s="23" t="s">
        <v>13</v>
      </c>
      <c r="C28" s="22">
        <v>4</v>
      </c>
      <c r="D28" s="21">
        <v>9</v>
      </c>
      <c r="E28" s="20">
        <v>22794864.850000001</v>
      </c>
      <c r="F28" s="20">
        <v>9392464.1999999993</v>
      </c>
      <c r="G28" s="19">
        <v>9831375.9299999997</v>
      </c>
      <c r="H28" s="1"/>
    </row>
    <row r="29" spans="1:8" ht="31.5" customHeight="1" x14ac:dyDescent="0.25">
      <c r="A29" s="13"/>
      <c r="B29" s="12" t="s">
        <v>12</v>
      </c>
      <c r="C29" s="11">
        <v>4</v>
      </c>
      <c r="D29" s="10">
        <v>12</v>
      </c>
      <c r="E29" s="9">
        <v>300000</v>
      </c>
      <c r="F29" s="9">
        <v>450000</v>
      </c>
      <c r="G29" s="8">
        <v>450000</v>
      </c>
      <c r="H29" s="1"/>
    </row>
    <row r="30" spans="1:8" ht="31.5" customHeight="1" x14ac:dyDescent="0.25">
      <c r="A30" s="13"/>
      <c r="B30" s="18" t="s">
        <v>11</v>
      </c>
      <c r="C30" s="17">
        <v>5</v>
      </c>
      <c r="D30" s="16" t="s">
        <v>2</v>
      </c>
      <c r="E30" s="15">
        <f>E32+E33+E31</f>
        <v>19797796.579999998</v>
      </c>
      <c r="F30" s="15">
        <f>F32+F33</f>
        <v>50955324</v>
      </c>
      <c r="G30" s="14">
        <f>G32+G33</f>
        <v>8285923</v>
      </c>
      <c r="H30" s="1"/>
    </row>
    <row r="31" spans="1:8" ht="31.5" customHeight="1" x14ac:dyDescent="0.25">
      <c r="A31" s="13"/>
      <c r="B31" s="46" t="s">
        <v>40</v>
      </c>
      <c r="C31" s="11">
        <v>5</v>
      </c>
      <c r="D31" s="10">
        <v>1</v>
      </c>
      <c r="E31" s="9">
        <v>2500000</v>
      </c>
      <c r="F31" s="9">
        <v>0</v>
      </c>
      <c r="G31" s="8">
        <v>0</v>
      </c>
      <c r="H31" s="1"/>
    </row>
    <row r="32" spans="1:8" ht="23.25" customHeight="1" x14ac:dyDescent="0.25">
      <c r="A32" s="13"/>
      <c r="B32" s="23" t="s">
        <v>10</v>
      </c>
      <c r="C32" s="22">
        <v>5</v>
      </c>
      <c r="D32" s="21">
        <v>2</v>
      </c>
      <c r="E32" s="20">
        <v>8004796.5800000001</v>
      </c>
      <c r="F32" s="20">
        <v>46737400</v>
      </c>
      <c r="G32" s="19">
        <v>5775000</v>
      </c>
      <c r="H32" s="1"/>
    </row>
    <row r="33" spans="1:8" ht="23.25" customHeight="1" x14ac:dyDescent="0.25">
      <c r="A33" s="13"/>
      <c r="B33" s="12" t="s">
        <v>9</v>
      </c>
      <c r="C33" s="11">
        <v>5</v>
      </c>
      <c r="D33" s="10">
        <v>3</v>
      </c>
      <c r="E33" s="9">
        <v>9293000</v>
      </c>
      <c r="F33" s="9">
        <v>4217924</v>
      </c>
      <c r="G33" s="8">
        <v>2510923</v>
      </c>
      <c r="H33" s="1"/>
    </row>
    <row r="34" spans="1:8" ht="23.25" customHeight="1" x14ac:dyDescent="0.25">
      <c r="A34" s="13"/>
      <c r="B34" s="18" t="s">
        <v>8</v>
      </c>
      <c r="C34" s="17">
        <v>8</v>
      </c>
      <c r="D34" s="16" t="s">
        <v>2</v>
      </c>
      <c r="E34" s="15">
        <v>8966250</v>
      </c>
      <c r="F34" s="15">
        <v>8436250</v>
      </c>
      <c r="G34" s="14">
        <v>8436250</v>
      </c>
      <c r="H34" s="1"/>
    </row>
    <row r="35" spans="1:8" ht="23.25" customHeight="1" x14ac:dyDescent="0.25">
      <c r="A35" s="13"/>
      <c r="B35" s="12" t="s">
        <v>7</v>
      </c>
      <c r="C35" s="11">
        <v>8</v>
      </c>
      <c r="D35" s="10">
        <v>1</v>
      </c>
      <c r="E35" s="9">
        <v>8966250</v>
      </c>
      <c r="F35" s="9">
        <v>8436250</v>
      </c>
      <c r="G35" s="8">
        <v>8436250</v>
      </c>
      <c r="H35" s="1"/>
    </row>
    <row r="36" spans="1:8" ht="23.25" customHeight="1" x14ac:dyDescent="0.25">
      <c r="A36" s="13"/>
      <c r="B36" s="18" t="s">
        <v>6</v>
      </c>
      <c r="C36" s="17">
        <v>10</v>
      </c>
      <c r="D36" s="16" t="s">
        <v>2</v>
      </c>
      <c r="E36" s="15">
        <v>180000</v>
      </c>
      <c r="F36" s="15">
        <v>180000</v>
      </c>
      <c r="G36" s="14">
        <v>180000</v>
      </c>
      <c r="H36" s="1"/>
    </row>
    <row r="37" spans="1:8" ht="23.25" customHeight="1" x14ac:dyDescent="0.25">
      <c r="A37" s="13"/>
      <c r="B37" s="12" t="s">
        <v>5</v>
      </c>
      <c r="C37" s="11">
        <v>10</v>
      </c>
      <c r="D37" s="10">
        <v>1</v>
      </c>
      <c r="E37" s="9">
        <v>180000</v>
      </c>
      <c r="F37" s="9">
        <v>180000</v>
      </c>
      <c r="G37" s="8">
        <v>180000</v>
      </c>
      <c r="H37" s="1"/>
    </row>
    <row r="38" spans="1:8" ht="23.25" customHeight="1" x14ac:dyDescent="0.25">
      <c r="A38" s="13"/>
      <c r="B38" s="18" t="s">
        <v>4</v>
      </c>
      <c r="C38" s="17">
        <v>12</v>
      </c>
      <c r="D38" s="16" t="s">
        <v>2</v>
      </c>
      <c r="E38" s="15">
        <v>90000</v>
      </c>
      <c r="F38" s="15">
        <v>150000</v>
      </c>
      <c r="G38" s="14">
        <v>150000</v>
      </c>
      <c r="H38" s="1"/>
    </row>
    <row r="39" spans="1:8" ht="23.25" customHeight="1" x14ac:dyDescent="0.25">
      <c r="A39" s="13"/>
      <c r="B39" s="12" t="s">
        <v>3</v>
      </c>
      <c r="C39" s="11">
        <v>12</v>
      </c>
      <c r="D39" s="10">
        <v>2</v>
      </c>
      <c r="E39" s="9">
        <v>90000</v>
      </c>
      <c r="F39" s="9">
        <v>150000</v>
      </c>
      <c r="G39" s="8">
        <v>150000</v>
      </c>
      <c r="H39" s="1"/>
    </row>
    <row r="40" spans="1:8" ht="23.25" customHeight="1" x14ac:dyDescent="0.25">
      <c r="A40" s="13"/>
      <c r="B40" s="18" t="s">
        <v>1</v>
      </c>
      <c r="C40" s="17"/>
      <c r="D40" s="16" t="s">
        <v>2</v>
      </c>
      <c r="E40" s="15">
        <v>0</v>
      </c>
      <c r="F40" s="15">
        <v>2537000</v>
      </c>
      <c r="G40" s="14">
        <v>3105000</v>
      </c>
      <c r="H40" s="1"/>
    </row>
    <row r="41" spans="1:8" ht="23.25" customHeight="1" thickBot="1" x14ac:dyDescent="0.3">
      <c r="A41" s="13"/>
      <c r="B41" s="12" t="s">
        <v>1</v>
      </c>
      <c r="C41" s="11"/>
      <c r="D41" s="10"/>
      <c r="E41" s="9">
        <v>0</v>
      </c>
      <c r="F41" s="9">
        <v>2537000</v>
      </c>
      <c r="G41" s="8">
        <v>3105000</v>
      </c>
      <c r="H41" s="1"/>
    </row>
    <row r="42" spans="1:8" ht="18" customHeight="1" thickBot="1" x14ac:dyDescent="0.3">
      <c r="A42" s="2"/>
      <c r="B42" s="6" t="s">
        <v>0</v>
      </c>
      <c r="C42" s="5"/>
      <c r="D42" s="5"/>
      <c r="E42" s="4">
        <f>E17+E22+E24+E27+E30+E34+E36+E38</f>
        <v>90720561.430000007</v>
      </c>
      <c r="F42" s="4">
        <f>F17+F22+F24+F27+F30+F34+F36+F38+F40</f>
        <v>102151464.2</v>
      </c>
      <c r="G42" s="4">
        <v>60513375.93</v>
      </c>
      <c r="H42" s="1"/>
    </row>
    <row r="43" spans="1:8" ht="12.75" customHeight="1" x14ac:dyDescent="0.25">
      <c r="A43" s="2"/>
      <c r="B43" s="2"/>
      <c r="C43" s="2"/>
      <c r="D43" s="1"/>
      <c r="E43" s="1"/>
      <c r="F43" s="2"/>
      <c r="G43" s="1"/>
      <c r="H43" s="1"/>
    </row>
  </sheetData>
  <pageMargins left="1.1811023622047245" right="0.59055118110236227" top="0.78740157480314965" bottom="0.78740157480314965" header="0.51181102362204722" footer="0.51181102362204722"/>
  <pageSetup paperSize="9" scale="75" orientation="portrait" r:id="rId1"/>
  <headerFooter alignWithMargins="0">
    <oddHeader>&amp;C&amp;P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2023-05-12T19:06:43Z</cp:lastPrinted>
  <dcterms:created xsi:type="dcterms:W3CDTF">2022-11-13T04:51:55Z</dcterms:created>
  <dcterms:modified xsi:type="dcterms:W3CDTF">2023-05-12T19:06:46Z</dcterms:modified>
</cp:coreProperties>
</file>